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5DF4FEC2-59BA-4A3F-ACC6-0F15BD78B64A}" xr6:coauthVersionLast="47" xr6:coauthVersionMax="47" xr10:uidLastSave="{00000000-0000-0000-0000-000000000000}"/>
  <bookViews>
    <workbookView xWindow="-110" yWindow="-110" windowWidth="19420" windowHeight="10420" xr2:uid="{98A13FEA-B610-4104-B3FE-53752FEAA39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M9" i="1" s="1"/>
  <c r="J8" i="1"/>
  <c r="J9" i="1" s="1"/>
  <c r="G8" i="1"/>
  <c r="G9" i="1" s="1"/>
  <c r="S9" i="1" l="1"/>
  <c r="W9" i="1"/>
  <c r="Q9" i="1"/>
  <c r="R9" i="1"/>
</calcChain>
</file>

<file path=xl/sharedStrings.xml><?xml version="1.0" encoding="utf-8"?>
<sst xmlns="http://schemas.openxmlformats.org/spreadsheetml/2006/main" count="45" uniqueCount="37">
  <si>
    <t>VOTE 36: SMALL BUSINESS DEVELOPMENT</t>
  </si>
  <si>
    <r>
      <t>Official development assistance (grants and donations)</t>
    </r>
    <r>
      <rPr>
        <b/>
        <vertAlign val="superscript"/>
        <sz val="9"/>
        <rFont val="Calibri"/>
        <family val="2"/>
        <scheme val="minor"/>
      </rPr>
      <t>1</t>
    </r>
  </si>
  <si>
    <t>Table 36.1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</si>
  <si>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</si>
  <si>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</si>
  <si>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</si>
  <si>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</si>
  <si>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</si>
  <si>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</si>
  <si>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</si>
  <si>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</si>
  <si>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</si>
  <si>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</si>
  <si>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</si>
  <si>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</si>
  <si>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2023/24 - 2026/27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</si>
  <si>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</si>
  <si>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</si>
  <si>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</si>
  <si>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</si>
  <si>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</si>
  <si>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</si>
  <si>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</si>
  <si>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</si>
  <si>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</si>
  <si>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</si>
  <si>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</si>
  <si>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</si>
  <si>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</si>
  <si>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</si>
  <si>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</si>
  <si>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</si>
  <si>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</si>
  <si>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</si>
  <si>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</si>
  <si>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</si>
  <si>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Employment promotion through support programmes for small, medium and micro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</si>
</sst>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2">
    <xf numFmtId="0" fontId="0" fillId="0" borderId="0" xfId="0"/>
    <xf numFmtId="0" fontId="6" fillId="0" borderId="0" xfId="0" applyFont="1" applyAlignment="1">
      <alignment vertical="center"/>
    </xf>
    <xf numFmtId="167" fontId="7" fillId="2" borderId="10" xfId="3" quotePrefix="1" applyNumberFormat="1" applyFont="1" applyFill="1" applyBorder="1" applyAlignment="1">
      <alignment horizontal="center" vertical="center" wrapText="1"/>
    </xf>
    <xf numFmtId="0" fontId="11" fillId="0" borderId="23"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8"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0" fontId="11" fillId="0" borderId="8" xfId="6" applyFont="1" applyBorder="1" applyAlignment="1">
      <alignment horizontal="left" wrapText="1"/>
    </xf>
    <xf numFmtId="165" fontId="11" fillId="0" borderId="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9"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7" fontId="7" fillId="2" borderId="12" xfId="3" quotePrefix="1" applyNumberFormat="1" applyFont="1" applyFill="1" applyBorder="1" applyAlignment="1">
      <alignment horizontal="center"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16" xfId="1" applyNumberFormat="1" applyFont="1" applyFill="1" applyBorder="1" applyAlignment="1" applyProtection="1">
      <alignment horizontal="right" vertical="top" wrapText="1"/>
    </xf>
    <xf numFmtId="169" fontId="13" fillId="0" borderId="21"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xf>
    <xf numFmtId="169" fontId="13" fillId="0" borderId="13" xfId="1" applyNumberFormat="1" applyFont="1" applyFill="1" applyBorder="1" applyAlignment="1" applyProtection="1">
      <alignment horizontal="right" vertical="top" wrapText="1"/>
      <protection locked="0"/>
    </xf>
    <xf numFmtId="169" fontId="13" fillId="0" borderId="21" xfId="1" applyNumberFormat="1" applyFont="1" applyFill="1" applyBorder="1" applyAlignment="1" applyProtection="1">
      <alignment horizontal="right" vertical="top" wrapText="1"/>
    </xf>
    <xf numFmtId="166" fontId="13" fillId="2" borderId="13" xfId="2" applyNumberFormat="1" applyFont="1" applyFill="1" applyBorder="1" applyAlignment="1" applyProtection="1">
      <alignment horizontal="right" vertical="top" wrapText="1"/>
    </xf>
    <xf numFmtId="166" fontId="13" fillId="2" borderId="21" xfId="2" applyNumberFormat="1" applyFont="1" applyFill="1" applyBorder="1" applyAlignment="1" applyProtection="1">
      <alignment horizontal="right" vertical="top" wrapText="1"/>
    </xf>
    <xf numFmtId="169" fontId="11" fillId="0" borderId="23" xfId="1"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166" fontId="11" fillId="2" borderId="25" xfId="2" applyNumberFormat="1" applyFont="1" applyFill="1" applyBorder="1" applyAlignment="1" applyProtection="1">
      <alignment horizontal="right" vertical="top" wrapText="1"/>
    </xf>
    <xf numFmtId="0" fontId="6" fillId="0" borderId="0" xfId="0" applyFont="1" applyAlignment="1">
      <alignment horizontal="left" vertical="top"/>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0" xfId="3" applyFont="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8" xfId="3" quotePrefix="1" applyNumberFormat="1" applyFont="1" applyBorder="1" applyAlignment="1">
      <alignment horizontal="center" wrapText="1"/>
    </xf>
    <xf numFmtId="165" fontId="7" fillId="0" borderId="9"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0" fontId="13" fillId="0" borderId="0" xfId="0" applyFont="1" applyAlignment="1">
      <alignment horizontal="left" vertical="top" wrapText="1"/>
    </xf>
    <xf numFmtId="167" fontId="7" fillId="2" borderId="13" xfId="3" quotePrefix="1" applyNumberFormat="1" applyFont="1" applyFill="1" applyBorder="1" applyAlignment="1">
      <alignment wrapText="1"/>
    </xf>
    <xf numFmtId="167" fontId="7" fillId="2" borderId="4" xfId="3" quotePrefix="1" applyNumberFormat="1" applyFont="1" applyFill="1" applyBorder="1" applyAlignment="1">
      <alignment wrapText="1"/>
    </xf>
    <xf numFmtId="0" fontId="11" fillId="0" borderId="8" xfId="6" applyFont="1" applyBorder="1" applyAlignment="1">
      <alignment horizontal="left" wrapText="1"/>
    </xf>
    <xf numFmtId="0" fontId="11" fillId="0" borderId="23" xfId="0" applyFont="1" applyBorder="1" applyAlignment="1">
      <alignment horizontal="left" vertical="top" wrapText="1"/>
    </xf>
    <xf numFmtId="165" fontId="7" fillId="0" borderId="11"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7" fontId="7" fillId="2" borderId="12" xfId="3" quotePrefix="1" applyNumberFormat="1" applyFont="1" applyFill="1" applyBorder="1" applyAlignment="1">
      <alignment horizontal="center" wrapText="1"/>
    </xf>
    <xf numFmtId="167" fontId="7" fillId="2" borderId="8" xfId="3" quotePrefix="1" applyNumberFormat="1" applyFont="1" applyFill="1" applyBorder="1" applyAlignment="1">
      <alignment horizontal="center" wrapText="1"/>
    </xf>
    <xf numFmtId="168" fontId="7" fillId="0" borderId="13" xfId="3" quotePrefix="1" applyNumberFormat="1" applyFont="1" applyBorder="1" applyAlignment="1">
      <alignment horizontal="right" wrapText="1"/>
    </xf>
    <xf numFmtId="168" fontId="7" fillId="0" borderId="4" xfId="3" quotePrefix="1" applyNumberFormat="1" applyFont="1" applyBorder="1" applyAlignment="1">
      <alignment horizontal="right" wrapText="1"/>
    </xf>
    <xf numFmtId="168" fontId="7" fillId="0" borderId="14"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2" xfId="3" quotePrefix="1" applyNumberFormat="1" applyFont="1" applyBorder="1" applyAlignment="1">
      <alignment horizontal="right" wrapText="1"/>
    </xf>
    <xf numFmtId="169" fontId="13" fillId="0" borderId="29" xfId="1" applyNumberFormat="1" applyFont="1" applyFill="1" applyBorder="1" applyAlignment="1" applyProtection="1">
      <alignment horizontal="right" vertical="top" wrapText="1"/>
      <protection locked="0"/>
    </xf>
    <xf numFmtId="167" fontId="7" fillId="2" borderId="9" xfId="3" quotePrefix="1" applyNumberFormat="1" applyFont="1" applyFill="1" applyBorder="1" applyAlignment="1">
      <alignment horizontal="center" wrapText="1"/>
    </xf>
    <xf numFmtId="166" fontId="13" fillId="2" borderId="29" xfId="2"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DF2B4F5A-8B29-45E4-B316-7CFD91A14C09}"/>
    <cellStyle name="Normal_Link to db" xfId="3" xr:uid="{986B6B28-F17B-4EEC-A616-2BAE612D371A}"/>
    <cellStyle name="Normal_NMTEE - Master (25 Aug)" xfId="4" xr:uid="{65BA5D0E-CD51-4794-BB43-DD352C2BE8DC}"/>
    <cellStyle name="Percent" xfId="2" builtinId="5"/>
    <cellStyle name="Percent 2" xfId="5" xr:uid="{EBD5F0EB-28F2-487F-9E75-F552C7C468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E2E3-BAB5-4CA5-8F42-5896D15033EA}">
  <dimension ref="A1:W15"/>
  <sheetViews>
    <sheetView showGridLines="0" tabSelected="1" view="pageLayout" topLeftCell="A5" zoomScaleNormal="100" workbookViewId="0">
      <selection activeCell="A5" sqref="A5:D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5.453125" customWidth="1"/>
    <col min="7" max="7" width="7.36328125" customWidth="1"/>
    <col min="8" max="9" width="5.36328125" customWidth="1"/>
    <col min="10" max="10" width="6.08984375" customWidth="1"/>
    <col min="11" max="12" width="5.08984375" customWidth="1"/>
    <col min="13" max="13" width="6.6328125" customWidth="1"/>
    <col min="14" max="15" width="5.1796875" customWidth="1"/>
    <col min="16" max="16" width="6.7265625" customWidth="1"/>
    <col min="17" max="18" width="5.1796875" customWidth="1"/>
    <col min="19" max="19" width="6" customWidth="1"/>
    <col min="20" max="22" width="5" customWidth="1"/>
    <col min="23" max="23" width="9.7265625" customWidth="1"/>
  </cols>
  <sheetData>
    <row r="1" spans="1:23" ht="28"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8" customHeight="1" x14ac:dyDescent="0.35">
      <c r="A2" s="51" t="s">
        <v>1</v>
      </c>
      <c r="B2" s="51"/>
      <c r="C2" s="51"/>
      <c r="D2" s="51"/>
      <c r="E2" s="51"/>
      <c r="F2" s="51"/>
      <c r="G2" s="51"/>
      <c r="H2" s="51"/>
      <c r="I2" s="51"/>
      <c r="J2" s="51"/>
      <c r="K2" s="51"/>
      <c r="L2" s="51"/>
      <c r="M2" s="51"/>
      <c r="N2" s="51"/>
      <c r="O2" s="51"/>
      <c r="P2" s="51"/>
      <c r="Q2" s="51"/>
      <c r="R2" s="51"/>
      <c r="S2" s="51"/>
      <c r="T2" s="51"/>
      <c r="U2" s="51"/>
      <c r="V2" s="51"/>
      <c r="W2" s="51"/>
    </row>
    <row r="3" spans="1:23" ht="28" customHeight="1" x14ac:dyDescent="0.35">
      <c r="A3" s="9"/>
      <c r="B3" s="10"/>
      <c r="C3" s="10"/>
      <c r="D3" s="10"/>
      <c r="E3" s="11"/>
      <c r="F3" s="11"/>
      <c r="G3" s="11"/>
      <c r="H3" s="11"/>
      <c r="I3" s="11"/>
      <c r="J3" s="11"/>
      <c r="K3" s="11"/>
      <c r="L3" s="12"/>
      <c r="M3" s="12"/>
      <c r="N3" s="13"/>
      <c r="O3" s="13"/>
      <c r="P3" s="13"/>
      <c r="Q3" s="14"/>
      <c r="R3" s="15"/>
      <c r="S3" s="14"/>
      <c r="T3" s="14"/>
      <c r="U3" s="14"/>
      <c r="V3" s="14"/>
      <c r="W3" s="14"/>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41.5" x14ac:dyDescent="0.35">
      <c r="A5" s="53" t="s">
        <v>33</v>
      </c>
      <c r="B5" s="53"/>
      <c r="C5" s="53"/>
      <c r="D5" s="53"/>
      <c r="E5" s="54" t="s">
        <v>3</v>
      </c>
      <c r="F5" s="54"/>
      <c r="G5" s="54"/>
      <c r="H5" s="54"/>
      <c r="I5" s="54"/>
      <c r="J5" s="54"/>
      <c r="K5" s="54"/>
      <c r="L5" s="54"/>
      <c r="M5" s="55"/>
      <c r="N5" s="56" t="s">
        <v>4</v>
      </c>
      <c r="O5" s="54"/>
      <c r="P5" s="55"/>
      <c r="Q5" s="57" t="s">
        <v>5</v>
      </c>
      <c r="R5" s="58"/>
      <c r="S5" s="16" t="s">
        <v>6</v>
      </c>
      <c r="T5" s="56" t="s">
        <v>7</v>
      </c>
      <c r="U5" s="54"/>
      <c r="V5" s="55"/>
      <c r="W5" s="17" t="s">
        <v>8</v>
      </c>
    </row>
    <row r="6" spans="1:23" x14ac:dyDescent="0.35">
      <c r="A6" s="53"/>
      <c r="B6" s="53"/>
      <c r="C6" s="53"/>
      <c r="D6" s="53"/>
      <c r="E6" s="59" t="s">
        <v>9</v>
      </c>
      <c r="F6" s="59"/>
      <c r="G6" s="60"/>
      <c r="H6" s="61" t="s">
        <v>10</v>
      </c>
      <c r="I6" s="59"/>
      <c r="J6" s="60"/>
      <c r="K6" s="61" t="s">
        <v>11</v>
      </c>
      <c r="L6" s="59"/>
      <c r="M6" s="67"/>
      <c r="N6" s="68" t="s">
        <v>12</v>
      </c>
      <c r="O6" s="59"/>
      <c r="P6" s="67"/>
      <c r="Q6" s="69" t="s">
        <v>31</v>
      </c>
      <c r="R6" s="70"/>
      <c r="S6" s="70"/>
      <c r="T6" s="71" t="s">
        <v>13</v>
      </c>
      <c r="U6" s="73" t="s">
        <v>14</v>
      </c>
      <c r="V6" s="73" t="s">
        <v>32</v>
      </c>
      <c r="W6" s="63" t="s">
        <v>15</v>
      </c>
    </row>
    <row r="7" spans="1:23" ht="19" x14ac:dyDescent="0.35">
      <c r="A7" s="65" t="s">
        <v>16</v>
      </c>
      <c r="B7" s="65"/>
      <c r="C7" s="18" t="s">
        <v>17</v>
      </c>
      <c r="D7" s="18" t="s">
        <v>18</v>
      </c>
      <c r="E7" s="19" t="s">
        <v>19</v>
      </c>
      <c r="F7" s="20" t="s">
        <v>20</v>
      </c>
      <c r="G7" s="21" t="s">
        <v>21</v>
      </c>
      <c r="H7" s="22" t="s">
        <v>22</v>
      </c>
      <c r="I7" s="23" t="s">
        <v>23</v>
      </c>
      <c r="J7" s="24" t="s">
        <v>24</v>
      </c>
      <c r="K7" s="22" t="s">
        <v>22</v>
      </c>
      <c r="L7" s="23" t="s">
        <v>23</v>
      </c>
      <c r="M7" s="25" t="s">
        <v>24</v>
      </c>
      <c r="N7" s="26" t="s">
        <v>22</v>
      </c>
      <c r="O7" s="27" t="s">
        <v>23</v>
      </c>
      <c r="P7" s="28" t="s">
        <v>24</v>
      </c>
      <c r="Q7" s="29" t="s">
        <v>22</v>
      </c>
      <c r="R7" s="77" t="s">
        <v>23</v>
      </c>
      <c r="S7" s="2"/>
      <c r="T7" s="72"/>
      <c r="U7" s="74"/>
      <c r="V7" s="75"/>
      <c r="W7" s="64"/>
    </row>
    <row r="8" spans="1:23" ht="40" x14ac:dyDescent="0.35">
      <c r="A8" s="62" t="s">
        <v>25</v>
      </c>
      <c r="B8" s="62"/>
      <c r="C8" s="30" t="s">
        <v>35</v>
      </c>
      <c r="D8" s="30" t="s">
        <v>36</v>
      </c>
      <c r="E8" s="31">
        <v>162153846</v>
      </c>
      <c r="F8" s="32">
        <v>-139724974.13999999</v>
      </c>
      <c r="G8" s="33">
        <f t="shared" ref="G8" si="0">SUM(E8:F8)</f>
        <v>22428871.860000014</v>
      </c>
      <c r="H8" s="34">
        <v>58158197.140000001</v>
      </c>
      <c r="I8" s="76">
        <v>-27896436.41</v>
      </c>
      <c r="J8" s="35">
        <f t="shared" ref="J8" si="1">SUM(H8:I8)</f>
        <v>30261760.73</v>
      </c>
      <c r="K8" s="36">
        <v>75412558.75</v>
      </c>
      <c r="L8" s="76">
        <v>-29041719.34</v>
      </c>
      <c r="M8" s="37">
        <f t="shared" ref="M8" si="2">SUM(K8:L8)</f>
        <v>46370839.409999996</v>
      </c>
      <c r="N8" s="38">
        <v>59413599.75</v>
      </c>
      <c r="O8" s="76">
        <v>-13701192.33</v>
      </c>
      <c r="P8" s="39">
        <f>SUM(N8:O8)</f>
        <v>45712407.420000002</v>
      </c>
      <c r="Q8" s="40">
        <f>IFERROR((N8/E8)^(1/3)-1,0)</f>
        <v>-0.28442877060264193</v>
      </c>
      <c r="R8" s="78">
        <f>IFERROR((O8/F8)^(1/3)-1,0)</f>
        <v>-0.53886497663952271</v>
      </c>
      <c r="S8" s="41">
        <f>ABS(IFERROR(AVERAGE(F8,I8,L8,O8)/AVERAGE(E8,H8,K8,N8),0))</f>
        <v>0.59234495542454824</v>
      </c>
      <c r="T8" s="38">
        <v>-1002975.5</v>
      </c>
      <c r="U8" s="81">
        <v>0</v>
      </c>
      <c r="V8" s="80">
        <v>0</v>
      </c>
      <c r="W8" s="40">
        <f>IFERROR((V8/O8)^(1/3)-1,0)</f>
        <v>-1</v>
      </c>
    </row>
    <row r="9" spans="1:23" ht="10" customHeight="1" x14ac:dyDescent="0.35">
      <c r="A9" s="66" t="s">
        <v>26</v>
      </c>
      <c r="B9" s="66"/>
      <c r="C9" s="3"/>
      <c r="D9" s="3"/>
      <c r="E9" s="42">
        <f t="shared" ref="E9:P9" si="3">SUM(E8:E8)</f>
        <v>162153846</v>
      </c>
      <c r="F9" s="42">
        <f t="shared" si="3"/>
        <v>-139724974.13999999</v>
      </c>
      <c r="G9" s="43">
        <f t="shared" si="3"/>
        <v>22428871.860000014</v>
      </c>
      <c r="H9" s="44">
        <f t="shared" si="3"/>
        <v>58158197.140000001</v>
      </c>
      <c r="I9" s="42">
        <f t="shared" si="3"/>
        <v>-27896436.41</v>
      </c>
      <c r="J9" s="43">
        <f t="shared" si="3"/>
        <v>30261760.73</v>
      </c>
      <c r="K9" s="44">
        <f t="shared" si="3"/>
        <v>75412558.75</v>
      </c>
      <c r="L9" s="42">
        <f t="shared" si="3"/>
        <v>-29041719.34</v>
      </c>
      <c r="M9" s="44">
        <f t="shared" si="3"/>
        <v>46370839.409999996</v>
      </c>
      <c r="N9" s="45">
        <f t="shared" si="3"/>
        <v>59413599.75</v>
      </c>
      <c r="O9" s="42">
        <f t="shared" si="3"/>
        <v>-13701192.33</v>
      </c>
      <c r="P9" s="46">
        <f t="shared" si="3"/>
        <v>45712407.420000002</v>
      </c>
      <c r="Q9" s="47">
        <f>IFERROR((N9/E9)^(1/3)-1,0)</f>
        <v>-0.28442877060264193</v>
      </c>
      <c r="R9" s="79">
        <f>IFERROR((O9/F9)^(1/3)-1,0)</f>
        <v>-0.53886497663952271</v>
      </c>
      <c r="S9" s="48">
        <f t="shared" ref="S9" si="4">ABS(IFERROR(AVERAGE(F9,I9,L9,O9)/AVERAGE(E9,H9,K9,N9),0))</f>
        <v>0.59234495542454824</v>
      </c>
      <c r="T9" s="45">
        <f>SUM(T8:T8)</f>
        <v>-1002975.5</v>
      </c>
      <c r="U9" s="42">
        <f>SUM(U8:U8)</f>
        <v>0</v>
      </c>
      <c r="V9" s="42">
        <f>SUM(V8:V8)</f>
        <v>0</v>
      </c>
      <c r="W9" s="47">
        <f t="shared" ref="W9" si="5">IFERROR((V9/O9)^(1/3)-1,0)</f>
        <v>-1</v>
      </c>
    </row>
    <row r="10" spans="1:23" x14ac:dyDescent="0.35">
      <c r="A10" s="1"/>
      <c r="B10" s="4"/>
      <c r="C10" s="5"/>
      <c r="D10" s="5"/>
      <c r="E10" s="5"/>
      <c r="F10" s="5"/>
      <c r="G10" s="5"/>
      <c r="H10" s="5"/>
      <c r="I10" s="5"/>
      <c r="J10" s="5"/>
      <c r="K10" s="5"/>
      <c r="L10" s="5"/>
      <c r="M10" s="5"/>
      <c r="N10" s="5"/>
      <c r="O10" s="5"/>
      <c r="P10" s="6"/>
      <c r="Q10" s="7"/>
      <c r="R10" s="7"/>
      <c r="S10" s="8"/>
      <c r="T10" s="5"/>
      <c r="U10" s="5"/>
      <c r="V10" s="5"/>
      <c r="W10" s="8"/>
    </row>
    <row r="11" spans="1:23" ht="20" customHeight="1" x14ac:dyDescent="0.35">
      <c r="A11" s="49">
        <v>1</v>
      </c>
      <c r="B11" s="62" t="s">
        <v>34</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49">
        <v>2</v>
      </c>
      <c r="B12" s="62" t="s">
        <v>27</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49">
        <v>3</v>
      </c>
      <c r="B13" s="62" t="s">
        <v>28</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49">
        <v>4</v>
      </c>
      <c r="B14" s="62" t="s">
        <v>29</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49">
        <v>5</v>
      </c>
      <c r="B15" s="62" t="s">
        <v>30</v>
      </c>
      <c r="C15" s="62"/>
      <c r="D15" s="62"/>
      <c r="E15" s="62"/>
      <c r="F15" s="62"/>
      <c r="G15" s="62"/>
      <c r="H15" s="62"/>
      <c r="I15" s="62"/>
      <c r="J15" s="62"/>
      <c r="K15" s="62"/>
      <c r="L15" s="62"/>
      <c r="M15" s="62"/>
      <c r="N15" s="62"/>
      <c r="O15" s="62"/>
      <c r="P15" s="62"/>
      <c r="Q15" s="62"/>
      <c r="R15" s="62"/>
      <c r="S15" s="62"/>
      <c r="T15" s="62"/>
      <c r="U15" s="62"/>
      <c r="V15" s="62"/>
      <c r="W15" s="62"/>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6D3C2A-135D-4FB5-B6F7-FE14801A66F9}">
  <ds:schemaRefs>
    <ds:schemaRef ds:uri="http://schemas.microsoft.com/sharepoint/v3/contenttype/forms"/>
  </ds:schemaRefs>
</ds:datastoreItem>
</file>

<file path=customXml/itemProps2.xml><?xml version="1.0" encoding="utf-8"?>
<ds:datastoreItem xmlns:ds="http://schemas.openxmlformats.org/officeDocument/2006/customXml" ds:itemID="{A458ED47-3710-45E6-8A38-12FB447F3D57}"/>
</file>

<file path=customXml/itemProps3.xml><?xml version="1.0" encoding="utf-8"?>
<ds:datastoreItem xmlns:ds="http://schemas.openxmlformats.org/officeDocument/2006/customXml" ds:itemID="{734C108A-3E26-4E03-9FE0-C2AA297F5E58}">
  <ds:schemaRef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f1c4e910-880b-4db3-a37c-e9b99167a9b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2025-01-28T06:10:04Z</dcterms:created>
  <dcterms:modified xsi:type="dcterms:W3CDTF">2025-02-18T06:07:23Z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